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e dokumenty\Dokumenty 2026\Utrzymanie czystości\SWZ i zał\"/>
    </mc:Choice>
  </mc:AlternateContent>
  <xr:revisionPtr revIDLastSave="0" documentId="13_ncr:1_{8D0986D5-1E98-4095-BBDF-7FC30101F7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9" r:id="rId1"/>
  </sheets>
  <definedNames>
    <definedName name="_xlnm._FilterDatabase" localSheetId="0" hidden="1">'Formularz Cenowy'!$A$4:$R$9</definedName>
    <definedName name="_xlnm.Print_Area" localSheetId="0">'Formularz Cenowy'!$A$1:$Z$33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9" l="1"/>
  <c r="H7" i="9"/>
  <c r="H8" i="9"/>
  <c r="H9" i="9"/>
  <c r="H5" i="9"/>
  <c r="L5" i="9" s="1"/>
  <c r="J9" i="9" l="1"/>
  <c r="K9" i="9" s="1"/>
  <c r="L6" i="9"/>
  <c r="L7" i="9"/>
  <c r="L8" i="9"/>
  <c r="L9" i="9"/>
  <c r="M9" i="9" l="1"/>
  <c r="J5" i="9"/>
  <c r="K5" i="9" s="1"/>
  <c r="J6" i="9"/>
  <c r="K6" i="9" s="1"/>
  <c r="M6" i="9" s="1"/>
  <c r="J8" i="9"/>
  <c r="K8" i="9" s="1"/>
  <c r="M8" i="9" s="1"/>
  <c r="J7" i="9"/>
  <c r="K7" i="9"/>
  <c r="M7" i="9" s="1"/>
  <c r="H10" i="9"/>
  <c r="L10" i="9"/>
  <c r="K10" i="9" l="1"/>
  <c r="M5" i="9"/>
  <c r="M10" i="9" s="1"/>
</calcChain>
</file>

<file path=xl/sharedStrings.xml><?xml version="1.0" encoding="utf-8"?>
<sst xmlns="http://schemas.openxmlformats.org/spreadsheetml/2006/main" count="54" uniqueCount="46">
  <si>
    <t>m2</t>
  </si>
  <si>
    <t>Lp.</t>
  </si>
  <si>
    <t>Jedn. miary</t>
  </si>
  <si>
    <t>Wartość miesięczna brutto zł</t>
  </si>
  <si>
    <t>Zamawiający</t>
  </si>
  <si>
    <t>Wykonawca</t>
  </si>
  <si>
    <t>Stawka podatku VAT</t>
  </si>
  <si>
    <t>Miejsce realizacji usługi (lokalizacja z podziałem na teren wewn. i zewn. - jeśli dotyczy)</t>
  </si>
  <si>
    <t>Powierzchnia wewn./ zewn.</t>
  </si>
  <si>
    <t>wewn.</t>
  </si>
  <si>
    <t>zewn.</t>
  </si>
  <si>
    <t>Wartość podatku VAT</t>
  </si>
  <si>
    <t>Wartość NETTO  w okresie trwania umowy</t>
  </si>
  <si>
    <t>Wartość BRUTTO  w okresie trwania umowy</t>
  </si>
  <si>
    <t>Jednostka wykonawcza (ISE)</t>
  </si>
  <si>
    <t xml:space="preserve"> -</t>
  </si>
  <si>
    <t>Budynek administracyjny - Skarżysko - Kamienna. ul. Rejowska 29</t>
  </si>
  <si>
    <t>Siedziba Zakładu</t>
  </si>
  <si>
    <t>Budynek administracyjny - Skarżysko - Kamienna. ul. Niepodległości 84</t>
  </si>
  <si>
    <t>Budynek Sekcji Eksploatacji w Skarżysku - Kamiennej ul. Niepodległości 92</t>
  </si>
  <si>
    <t>Sekcja Eksploatacji Skarżysko - Kamienna</t>
  </si>
  <si>
    <t>wew.</t>
  </si>
  <si>
    <t>* Powierzchnia z karty obmiarowej obiektu</t>
  </si>
  <si>
    <t xml:space="preserve">Powierzchnia* </t>
  </si>
  <si>
    <t>Cena jedn. netto za 1 m2**</t>
  </si>
  <si>
    <t>Wartość miesięczna netto zł***</t>
  </si>
  <si>
    <t xml:space="preserve">**Cena jednostkowa powinna obejmować wszystkie koszty wskazane w wykazach powierzchni oraz OPZ </t>
  </si>
  <si>
    <r>
      <t xml:space="preserve">Wartości należy podawać w PLN z dokładnością do dwóch miejsc po przecinku.     
UWAGA !!! Formuły są założone automatycznie. Po wpisaniu kwot należy sprawdzić poprawność wyliczenia.     
Na Platformie Zakupowej w elektronicznym formularzu ofertowym należy podać wartość netto oraz brutto </t>
    </r>
    <r>
      <rPr>
        <b/>
        <sz val="10"/>
        <rFont val="Arial CE"/>
        <charset val="238"/>
      </rPr>
      <t>w okresie trwania Umowy</t>
    </r>
    <r>
      <rPr>
        <sz val="10"/>
        <rFont val="Arial CE"/>
        <charset val="238"/>
      </rPr>
      <t xml:space="preserve">.                                                                                                                                                                           </t>
    </r>
    <r>
      <rPr>
        <u/>
        <sz val="10"/>
        <rFont val="Arial CE"/>
        <charset val="238"/>
      </rPr>
      <t>Aby sprawdzić kwotę złożonej oferty należy wygenerować raport z Platformy Zakupowej !!!!</t>
    </r>
  </si>
  <si>
    <t>*** Wartość miesięczna za cały obiekt  w rozbiciu na powierzchnię wewn., wartość za wszystkie usługi wg wykazu powierchni i OPZ (okna,sanitariat, kosze na śmieci, kosze niszczarek)</t>
  </si>
  <si>
    <t>RAZEM za okres trwania Umowy (12 miesięcy)</t>
  </si>
  <si>
    <t>Kosztorys ofertowy dla zadania nr 1</t>
  </si>
  <si>
    <t>Załącznik …. do SWZ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</si>
  <si>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</si>
  <si>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</si>
  <si>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</si>
  <si>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</si>
  <si>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</si>
  <si>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</si>
  <si>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</si>
  <si>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</si>
  <si>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</si>
  <si>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</si>
  <si>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</si>
  <si>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</si>
  <si>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</si>
  <si>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 xml:space="preserve">UWAGA !!!! Przy różnych stawkach podatku VAT (8% i 23%) na Platformie Zakupowej należy "ręcznie" wpisać wartość netto, VAT i brutto, nie zaznaczać automatycznego przeliczenia stawki VAT, bo wyniki będą rozbieżne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</si>
</sst>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E"/>
      <charset val="238"/>
    </font>
    <font>
      <sz val="10"/>
      <name val="Arial CE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1"/>
      <name val="Arial CE"/>
      <charset val="238"/>
    </font>
    <font>
      <b/>
      <sz val="11"/>
      <name val="Arial"/>
      <family val="2"/>
      <charset val="238"/>
    </font>
    <font>
      <sz val="12"/>
      <name val="Arial CE"/>
      <charset val="238"/>
    </font>
    <font>
      <b/>
      <sz val="12"/>
      <name val="Arial"/>
      <family val="2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b/>
      <sz val="14"/>
      <name val="Arial"/>
      <family val="2"/>
      <charset val="238"/>
    </font>
    <font>
      <sz val="14"/>
      <name val="Arial CE"/>
      <charset val="238"/>
    </font>
    <font>
      <b/>
      <sz val="10"/>
      <name val="Arial CE"/>
      <charset val="238"/>
    </font>
    <font>
      <u/>
      <sz val="10"/>
      <name val="Arial CE"/>
      <charset val="238"/>
    </font>
    <font>
      <b/>
      <sz val="10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right"/>
    </xf>
    <xf numFmtId="0" fontId="6" fillId="2" borderId="2" xfId="0" applyFont="1" applyFill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2" fontId="7" fillId="2" borderId="0" xfId="0" applyNumberFormat="1" applyFont="1" applyFill="1" applyAlignment="1">
      <alignment vertical="center"/>
    </xf>
    <xf numFmtId="9" fontId="2" fillId="2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9" fontId="2" fillId="2" borderId="1" xfId="1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 wrapText="1"/>
    </xf>
    <xf numFmtId="2" fontId="7" fillId="2" borderId="0" xfId="0" applyNumberFormat="1" applyFont="1" applyFill="1" applyAlignment="1">
      <alignment horizontal="center" vertical="center"/>
    </xf>
    <xf numFmtId="9" fontId="2" fillId="2" borderId="0" xfId="1" applyFont="1" applyFill="1" applyBorder="1" applyAlignment="1">
      <alignment horizontal="center" vertical="center"/>
    </xf>
    <xf numFmtId="0" fontId="10" fillId="2" borderId="0" xfId="0" applyFont="1" applyFill="1"/>
    <xf numFmtId="0" fontId="0" fillId="0" borderId="0" xfId="0" applyAlignment="1">
      <alignment horizontal="right" wrapText="1"/>
    </xf>
    <xf numFmtId="0" fontId="5" fillId="4" borderId="4" xfId="0" applyFont="1" applyFill="1" applyBorder="1" applyAlignment="1">
      <alignment horizontal="right"/>
    </xf>
    <xf numFmtId="4" fontId="7" fillId="4" borderId="2" xfId="0" applyNumberFormat="1" applyFont="1" applyFill="1" applyBorder="1" applyAlignment="1">
      <alignment horizontal="center" vertical="center"/>
    </xf>
    <xf numFmtId="2" fontId="7" fillId="4" borderId="2" xfId="0" applyNumberFormat="1" applyFont="1" applyFill="1" applyBorder="1" applyAlignment="1">
      <alignment horizontal="center" vertical="center"/>
    </xf>
    <xf numFmtId="2" fontId="2" fillId="5" borderId="5" xfId="1" applyNumberFormat="1" applyFont="1" applyFill="1" applyBorder="1" applyAlignment="1">
      <alignment horizontal="center" vertical="center"/>
    </xf>
    <xf numFmtId="2" fontId="2" fillId="5" borderId="5" xfId="0" applyNumberFormat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2" fontId="2" fillId="5" borderId="6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2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2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4" borderId="4" xfId="0" applyFont="1" applyFill="1" applyBorder="1" applyAlignment="1">
      <alignment horizontal="right" vertical="center" wrapText="1"/>
    </xf>
    <xf numFmtId="0" fontId="7" fillId="4" borderId="7" xfId="0" applyFont="1" applyFill="1" applyBorder="1" applyAlignment="1">
      <alignment horizontal="right" vertical="center" wrapText="1"/>
    </xf>
    <xf numFmtId="0" fontId="7" fillId="4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/>
    </xf>
    <xf numFmtId="0" fontId="2" fillId="2" borderId="2" xfId="0" applyFont="1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1"/>
  <sheetViews>
    <sheetView tabSelected="1" view="pageBreakPreview" topLeftCell="A3" zoomScale="90" zoomScaleNormal="75" zoomScaleSheetLayoutView="90" workbookViewId="0">
      <selection activeCell="A27" sqref="A27:J30"/>
    </sheetView>
  </sheetViews>
  <sheetFormatPr defaultRowHeight="12.75" x14ac:dyDescent="0.2"/>
  <cols>
    <col min="1" max="1" width="3.85546875" customWidth="1"/>
    <col min="2" max="2" width="30.7109375" customWidth="1"/>
    <col min="3" max="3" width="16" customWidth="1"/>
    <col min="4" max="4" width="15.85546875" customWidth="1"/>
    <col min="5" max="5" width="7.5703125" customWidth="1"/>
    <col min="6" max="6" width="17.42578125" customWidth="1"/>
    <col min="7" max="7" width="9.140625" customWidth="1"/>
    <col min="8" max="8" width="12.85546875" customWidth="1"/>
    <col min="9" max="9" width="12.7109375" customWidth="1"/>
    <col min="10" max="10" width="11.7109375" customWidth="1"/>
    <col min="11" max="11" width="16.42578125" customWidth="1"/>
    <col min="12" max="12" width="13" customWidth="1"/>
    <col min="13" max="13" width="14.7109375" customWidth="1"/>
  </cols>
  <sheetData>
    <row r="1" spans="1:17" ht="18" x14ac:dyDescent="0.25">
      <c r="A1" s="3"/>
      <c r="B1" s="3"/>
      <c r="C1" s="3"/>
      <c r="D1" s="3"/>
      <c r="E1" s="3"/>
      <c r="F1" s="3"/>
      <c r="G1" s="3"/>
      <c r="H1" s="33" t="s">
        <v>31</v>
      </c>
      <c r="I1" s="34"/>
      <c r="J1" s="34"/>
      <c r="K1" s="34"/>
      <c r="L1" s="34"/>
      <c r="M1" s="34"/>
    </row>
    <row r="2" spans="1:17" ht="27" customHeight="1" x14ac:dyDescent="0.35">
      <c r="A2" s="2"/>
      <c r="B2" s="31" t="s">
        <v>30</v>
      </c>
      <c r="C2" s="31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7" ht="80.25" customHeight="1" x14ac:dyDescent="0.2">
      <c r="A3" s="9" t="s">
        <v>1</v>
      </c>
      <c r="B3" s="10" t="s">
        <v>7</v>
      </c>
      <c r="C3" s="10" t="s">
        <v>14</v>
      </c>
      <c r="D3" s="10" t="s">
        <v>8</v>
      </c>
      <c r="E3" s="10" t="s">
        <v>2</v>
      </c>
      <c r="F3" s="10" t="s">
        <v>23</v>
      </c>
      <c r="G3" s="11" t="s">
        <v>24</v>
      </c>
      <c r="H3" s="10" t="s">
        <v>25</v>
      </c>
      <c r="I3" s="10" t="s">
        <v>6</v>
      </c>
      <c r="J3" s="10" t="s">
        <v>11</v>
      </c>
      <c r="K3" s="10" t="s">
        <v>3</v>
      </c>
      <c r="L3" s="10" t="s">
        <v>12</v>
      </c>
      <c r="M3" s="10" t="s">
        <v>13</v>
      </c>
    </row>
    <row r="4" spans="1:17" ht="15" customHeight="1" x14ac:dyDescent="0.2">
      <c r="A4" s="4" t="s">
        <v>32</v>
      </c>
      <c r="B4" s="4" t="s">
        <v>33</v>
      </c>
      <c r="C4" s="4" t="s">
        <v>34</v>
      </c>
      <c r="D4" s="4" t="s">
        <v>35</v>
      </c>
      <c r="E4" s="4" t="s">
        <v>36</v>
      </c>
      <c r="F4" s="4" t="s">
        <v>37</v>
      </c>
      <c r="G4" s="4" t="s">
        <v>38</v>
      </c>
      <c r="H4" s="4" t="s">
        <v>39</v>
      </c>
      <c r="I4" s="4" t="s">
        <v>40</v>
      </c>
      <c r="J4" s="4" t="s">
        <v>41</v>
      </c>
      <c r="K4" s="4" t="s">
        <v>42</v>
      </c>
      <c r="L4" s="4" t="s">
        <v>43</v>
      </c>
      <c r="M4" s="4" t="s">
        <v>44</v>
      </c>
    </row>
    <row r="5" spans="1:17" ht="31.5" customHeight="1" x14ac:dyDescent="0.2">
      <c r="A5" s="44">
        <v>1</v>
      </c>
      <c r="B5" s="35" t="s">
        <v>16</v>
      </c>
      <c r="C5" s="40" t="s">
        <v>17</v>
      </c>
      <c r="D5" s="8" t="s">
        <v>9</v>
      </c>
      <c r="E5" s="1" t="s">
        <v>0</v>
      </c>
      <c r="F5" s="23">
        <v>1084</v>
      </c>
      <c r="G5" s="26">
        <v>0</v>
      </c>
      <c r="H5" s="22">
        <f t="shared" ref="H5:H9" si="0">PRODUCT(F5*G5)</f>
        <v>0</v>
      </c>
      <c r="I5" s="12">
        <v>0.23</v>
      </c>
      <c r="J5" s="21">
        <f>H5*0.23</f>
        <v>0</v>
      </c>
      <c r="K5" s="22">
        <f t="shared" ref="K5:K6" si="1">H5+J5</f>
        <v>0</v>
      </c>
      <c r="L5" s="22">
        <f>SUM(H5*12)</f>
        <v>0</v>
      </c>
      <c r="M5" s="22">
        <f>SUM(K5*12)</f>
        <v>0</v>
      </c>
    </row>
    <row r="6" spans="1:17" ht="33" customHeight="1" x14ac:dyDescent="0.2">
      <c r="A6" s="44"/>
      <c r="B6" s="36"/>
      <c r="C6" s="40"/>
      <c r="D6" s="8" t="s">
        <v>10</v>
      </c>
      <c r="E6" s="1" t="s">
        <v>0</v>
      </c>
      <c r="F6" s="24">
        <v>3086.94</v>
      </c>
      <c r="G6" s="26">
        <v>0</v>
      </c>
      <c r="H6" s="22">
        <f t="shared" si="0"/>
        <v>0</v>
      </c>
      <c r="I6" s="12">
        <v>0.08</v>
      </c>
      <c r="J6" s="21">
        <f>H6*0.08</f>
        <v>0</v>
      </c>
      <c r="K6" s="22">
        <f t="shared" si="1"/>
        <v>0</v>
      </c>
      <c r="L6" s="22">
        <f t="shared" ref="L6:L9" si="2">SUM(H6*12)</f>
        <v>0</v>
      </c>
      <c r="M6" s="22">
        <f t="shared" ref="M6:M9" si="3">SUM(K6*12)</f>
        <v>0</v>
      </c>
    </row>
    <row r="7" spans="1:17" ht="39.75" customHeight="1" x14ac:dyDescent="0.2">
      <c r="A7" s="44">
        <v>2</v>
      </c>
      <c r="B7" s="35" t="s">
        <v>18</v>
      </c>
      <c r="C7" s="40" t="s">
        <v>17</v>
      </c>
      <c r="D7" s="8" t="s">
        <v>9</v>
      </c>
      <c r="E7" s="1" t="s">
        <v>0</v>
      </c>
      <c r="F7" s="23">
        <v>586.53</v>
      </c>
      <c r="G7" s="26">
        <v>0</v>
      </c>
      <c r="H7" s="22">
        <f t="shared" si="0"/>
        <v>0</v>
      </c>
      <c r="I7" s="12">
        <v>0.23</v>
      </c>
      <c r="J7" s="21">
        <f>H7*0.23</f>
        <v>0</v>
      </c>
      <c r="K7" s="22">
        <f>H7+J7</f>
        <v>0</v>
      </c>
      <c r="L7" s="22">
        <f t="shared" si="2"/>
        <v>0</v>
      </c>
      <c r="M7" s="22">
        <f t="shared" si="3"/>
        <v>0</v>
      </c>
    </row>
    <row r="8" spans="1:17" ht="40.5" customHeight="1" x14ac:dyDescent="0.2">
      <c r="A8" s="44"/>
      <c r="B8" s="36"/>
      <c r="C8" s="40"/>
      <c r="D8" s="8" t="s">
        <v>10</v>
      </c>
      <c r="E8" s="1" t="s">
        <v>0</v>
      </c>
      <c r="F8" s="24">
        <v>814.08</v>
      </c>
      <c r="G8" s="26">
        <v>0</v>
      </c>
      <c r="H8" s="22">
        <f t="shared" si="0"/>
        <v>0</v>
      </c>
      <c r="I8" s="12">
        <v>0.08</v>
      </c>
      <c r="J8" s="21">
        <f>H8*0.08</f>
        <v>0</v>
      </c>
      <c r="K8" s="22">
        <f>H8+J8</f>
        <v>0</v>
      </c>
      <c r="L8" s="22">
        <f t="shared" si="2"/>
        <v>0</v>
      </c>
      <c r="M8" s="22">
        <f t="shared" si="3"/>
        <v>0</v>
      </c>
    </row>
    <row r="9" spans="1:17" ht="40.5" customHeight="1" x14ac:dyDescent="0.2">
      <c r="A9" s="27">
        <v>3</v>
      </c>
      <c r="B9" s="28" t="s">
        <v>19</v>
      </c>
      <c r="C9" s="29" t="s">
        <v>20</v>
      </c>
      <c r="D9" s="8" t="s">
        <v>21</v>
      </c>
      <c r="E9" s="1" t="s">
        <v>0</v>
      </c>
      <c r="F9" s="24">
        <v>650.87</v>
      </c>
      <c r="G9" s="26">
        <v>0</v>
      </c>
      <c r="H9" s="22">
        <f t="shared" si="0"/>
        <v>0</v>
      </c>
      <c r="I9" s="12">
        <v>0.23</v>
      </c>
      <c r="J9" s="21">
        <f>H9*0.23</f>
        <v>0</v>
      </c>
      <c r="K9" s="22">
        <f>H9+J9</f>
        <v>0</v>
      </c>
      <c r="L9" s="22">
        <f t="shared" si="2"/>
        <v>0</v>
      </c>
      <c r="M9" s="22">
        <f t="shared" si="3"/>
        <v>0</v>
      </c>
    </row>
    <row r="10" spans="1:17" ht="42.75" customHeight="1" x14ac:dyDescent="0.25">
      <c r="A10" s="18"/>
      <c r="B10" s="37" t="s">
        <v>29</v>
      </c>
      <c r="C10" s="37"/>
      <c r="D10" s="38"/>
      <c r="E10" s="38"/>
      <c r="F10" s="38"/>
      <c r="G10" s="39"/>
      <c r="H10" s="19">
        <f>SUM(H5:H9)</f>
        <v>0</v>
      </c>
      <c r="I10" s="19" t="s">
        <v>15</v>
      </c>
      <c r="J10" s="20" t="s">
        <v>15</v>
      </c>
      <c r="K10" s="19">
        <f>SUM(K5:K9)</f>
        <v>0</v>
      </c>
      <c r="L10" s="19">
        <f>SUM(L5:L9)</f>
        <v>0</v>
      </c>
      <c r="M10" s="19">
        <f>SUM(M5:M9)</f>
        <v>0</v>
      </c>
    </row>
    <row r="11" spans="1:17" ht="35.25" customHeight="1" x14ac:dyDescent="0.2">
      <c r="A11" s="13"/>
      <c r="B11" s="17"/>
      <c r="C11" s="17"/>
      <c r="D11" s="17"/>
      <c r="E11" s="17"/>
      <c r="F11" s="17"/>
      <c r="G11" s="17"/>
      <c r="H11" s="14"/>
      <c r="I11" s="15"/>
      <c r="J11" s="14"/>
      <c r="K11" s="7"/>
      <c r="L11" s="7"/>
      <c r="M11" s="7"/>
    </row>
    <row r="12" spans="1:17" ht="35.25" customHeight="1" x14ac:dyDescent="0.25">
      <c r="A12" s="5"/>
      <c r="B12" s="16" t="s">
        <v>4</v>
      </c>
      <c r="C12" s="16"/>
      <c r="D12" s="16"/>
      <c r="E12" s="16"/>
      <c r="F12" s="16"/>
      <c r="G12" s="16"/>
      <c r="H12" s="16" t="s">
        <v>5</v>
      </c>
      <c r="I12" s="16"/>
      <c r="J12" s="5"/>
      <c r="K12" s="5"/>
      <c r="L12" s="5"/>
      <c r="M12" s="5"/>
    </row>
    <row r="13" spans="1:17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7" ht="1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Q14" s="6"/>
    </row>
    <row r="15" spans="1:17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7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"/>
      <c r="M16" s="2"/>
    </row>
    <row r="17" spans="1:13" x14ac:dyDescent="0.2">
      <c r="A17" s="43" t="s">
        <v>22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2"/>
      <c r="M17" s="2"/>
    </row>
    <row r="18" spans="1:13" x14ac:dyDescent="0.2">
      <c r="A18" s="43" t="s">
        <v>26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2"/>
    </row>
    <row r="19" spans="1:13" x14ac:dyDescent="0.2">
      <c r="A19" s="43" t="s">
        <v>28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</row>
    <row r="20" spans="1:13" x14ac:dyDescent="0.2">
      <c r="A20" s="41" t="s">
        <v>27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</row>
    <row r="21" spans="1:13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</row>
    <row r="22" spans="1:13" x14ac:dyDescent="0.2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  <row r="23" spans="1:13" x14ac:dyDescent="0.2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ht="10.5" customHeight="1" x14ac:dyDescent="0.2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hidden="1" x14ac:dyDescent="0.2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spans="1:13" hidden="1" x14ac:dyDescent="0.2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</row>
    <row r="27" spans="1:13" x14ac:dyDescent="0.2">
      <c r="A27" s="30" t="s">
        <v>45</v>
      </c>
      <c r="B27" s="30"/>
      <c r="C27" s="30"/>
      <c r="D27" s="30"/>
      <c r="E27" s="30"/>
      <c r="F27" s="30"/>
      <c r="G27" s="30"/>
      <c r="H27" s="30"/>
      <c r="I27" s="30"/>
      <c r="J27" s="30"/>
      <c r="K27" s="2"/>
      <c r="L27" s="2"/>
      <c r="M27" s="2"/>
    </row>
    <row r="28" spans="1:13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2"/>
      <c r="L28" s="2"/>
      <c r="M28" s="2"/>
    </row>
    <row r="29" spans="1:13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2"/>
      <c r="L29" s="2"/>
      <c r="M29" s="2"/>
    </row>
    <row r="30" spans="1:13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2"/>
      <c r="L30" s="2"/>
      <c r="M30" s="2"/>
    </row>
    <row r="31" spans="1:13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5" customHeight="1" x14ac:dyDescent="0.2"/>
    <row r="49" ht="13.5" customHeight="1" x14ac:dyDescent="0.2"/>
    <row r="60" ht="15" customHeight="1" x14ac:dyDescent="0.2"/>
    <row r="61" ht="15" customHeight="1" x14ac:dyDescent="0.2"/>
  </sheetData>
  <mergeCells count="14">
    <mergeCell ref="A27:J30"/>
    <mergeCell ref="B2:M2"/>
    <mergeCell ref="H1:M1"/>
    <mergeCell ref="B5:B6"/>
    <mergeCell ref="B10:G10"/>
    <mergeCell ref="C5:C6"/>
    <mergeCell ref="B7:B8"/>
    <mergeCell ref="C7:C8"/>
    <mergeCell ref="A20:M26"/>
    <mergeCell ref="A17:K17"/>
    <mergeCell ref="A19:M19"/>
    <mergeCell ref="A18:L18"/>
    <mergeCell ref="A5:A6"/>
    <mergeCell ref="A7:A8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8" orientation="landscape" r:id="rId1"/>
  <headerFooter alignWithMargins="0"/>
  <cellWatches>
    <cellWatch r="F5"/>
  </cellWatches>
  <ignoredErrors>
    <ignoredError sqref="J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perony</dc:title>
  <dc:creator>Komputer nr 176 Ref.Tech.Bud.</dc:creator>
  <cp:lastModifiedBy>Góźdź Michał</cp:lastModifiedBy>
  <cp:lastPrinted>2022-03-03T11:56:58Z</cp:lastPrinted>
  <dcterms:created xsi:type="dcterms:W3CDTF">2003-04-18T06:03:55Z</dcterms:created>
  <dcterms:modified xsi:type="dcterms:W3CDTF">2026-02-09T07:44:53Z</dcterms:modified>
</cp:coreProperties>
</file>